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2"/>
  </bookViews>
  <sheets>
    <sheet name="2018" sheetId="1" r:id="rId1"/>
    <sheet name="2019" sheetId="6" r:id="rId2"/>
    <sheet name="2020" sheetId="7" r:id="rId3"/>
  </sheets>
  <definedNames>
    <definedName name="_Toc399249076" localSheetId="0">'2018'!$I$23</definedName>
  </definedNames>
  <calcPr calcId="144525"/>
</workbook>
</file>

<file path=xl/calcChain.xml><?xml version="1.0" encoding="utf-8"?>
<calcChain xmlns="http://schemas.openxmlformats.org/spreadsheetml/2006/main">
  <c r="C9" i="7" l="1"/>
  <c r="C7" i="7" l="1"/>
  <c r="C9" i="6"/>
  <c r="C7" i="6" s="1"/>
</calcChain>
</file>

<file path=xl/sharedStrings.xml><?xml version="1.0" encoding="utf-8"?>
<sst xmlns="http://schemas.openxmlformats.org/spreadsheetml/2006/main" count="175" uniqueCount="56">
  <si>
    <t>№ п/п</t>
  </si>
  <si>
    <t>Наименование мероприятия</t>
  </si>
  <si>
    <t>Сравнительный анализ</t>
  </si>
  <si>
    <t>Утв.</t>
  </si>
  <si>
    <t>Коррек.</t>
  </si>
  <si>
    <t>Подробные причины корректировки ИПР</t>
  </si>
  <si>
    <t>Основания включения в ИПР со ссылкой на пункт нормативного документа (ПУЭ, ПТЭСиС, акт обследования и т.д.)</t>
  </si>
  <si>
    <t>Подробное технико-экономическое обоснование</t>
  </si>
  <si>
    <t>Краткая информация по инвестиционной программе ПАО "Мордовская энергосбытовая компания" на 2018 год</t>
  </si>
  <si>
    <t>1.</t>
  </si>
  <si>
    <t>2.</t>
  </si>
  <si>
    <t>Приобретение служебного транспорта</t>
  </si>
  <si>
    <t>Автомобиль марки Лада-Гранда</t>
  </si>
  <si>
    <t>Автомобиль марки УАЗ-220695</t>
  </si>
  <si>
    <t>АСКУЭ БП Комсомольский, Чамзинка, Апраксино</t>
  </si>
  <si>
    <t>3.</t>
  </si>
  <si>
    <t>4.</t>
  </si>
  <si>
    <t>Плановый объем финансирования, млн.руб.                         (с НДС)</t>
  </si>
  <si>
    <t>-</t>
  </si>
  <si>
    <t>Краткая информация по инвестиционной программе ПАО "Мордовская энергосбытовая компания" на 2019 год</t>
  </si>
  <si>
    <t>Краткая информация по инвестиционной программе ПАО "Мордовская энергосбытовая компания" на 2020 год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</si>
  <si>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2018 г. сумма инвестиционного проекта составит 40,303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</si>
  <si>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2020 г. сумма инвестиционного проекта составит 40,303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</si>
  <si>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2019 г. сумма инвестиционного проекта составит 40,303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</si>
  <si>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Федеральный закон от 23.11.2009 г. №261-ФЗ " 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</si>
  <si>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2018 году предполагается замена 5 единиц автотранспорта: 3 автомашины марки ЛАДА-21054 2008 года выпуска и 2 автомашины марки УАЗ-220695 2010 года выпуска. Взамен выбывающих единиц автотранспорта предусмотрено приобретение 2 единицы автомашин марки ЛАДА-Гранда и 2 единицы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2018 г.– 2 автомобиля ЛАДА-Гранда;
  3 квартал 2018 г. – 2 автомобиля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 390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0,650 млн.руб.
Таким образом, общая стоимость реализации инвестиционного проекта в 2018 году составляет 2,08 млн.руб. (с НДС). 
Предполагаемые затраты на капитальный ремонт подлежащих выбытию автомобилей, характеризующихся высоким пробегом и износом, в 2018 году составят 1,298 млн.руб. (с НДС). Кроме того, 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Предполагаемые затраты на содержание автомобилей с высоким пробегом и износом в год составят 0,903 млн.руб.(с НДС).
Таким образом, предполагаемые совокупные затраты на ремонт и содержание автомобилей, подлежащих замене, в 2018 году составят 2,201 млн.руб. (с НДС). 
Поскольку общая стоимость планируемых к приобретению в 2018 году автомобилей составляет 2,080 млн.руб. (с НДС), что меньше ожидаемых затрат на ремонт и содержание автомобилей, подлежащих замене, можно сделать вывод о целесообразности реализации инвестиционного проекта. 
</t>
  </si>
  <si>
    <t>Всего, в т.ч.:</t>
  </si>
  <si>
    <t>Плановый источник финансирования мероприятия, млн.руб. (без НДС)</t>
  </si>
  <si>
    <t>Постановления Правительства РФ от 04.05.2012 г. №442  " О функционировании розничных рынков электроэнергии, полном и (или) частичном ограничении режима потребления электрической энергии"</t>
  </si>
  <si>
    <t>2.1.</t>
  </si>
  <si>
    <t>2.2.</t>
  </si>
  <si>
    <t xml:space="preserve">Сумма инвестиционной программы 24,08 млн.руб.- за счет амортизации,учтенной в тарифе.                                                             </t>
  </si>
  <si>
    <t xml:space="preserve">Сумма инвестиционного проекта 4,915 млн.руб.-за счет амортизации,учтенной в тарифе.                                                                  </t>
  </si>
  <si>
    <t xml:space="preserve">Сумма инвестиционного проекта 1,763 млн.руб.- за счет амортизации, учтенной в тарифе.                                                         </t>
  </si>
  <si>
    <t xml:space="preserve">Сумма инвестиционного проекта 17,40 млн.руб.-  за счет амортизации, учтенной в тарифе.                                                            </t>
  </si>
  <si>
    <t xml:space="preserve">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г.-2019 г.-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Системы управления взаимоотношениями с клиентами (CRM) предназначена для: обслуживания базы данных о клиентах и контактах, обработки входящих обращений, жалоб и заявок от потребителей через клиентские офисы обслуживания и Контакт-центр, автоматического формирования списка потребителей, имеющих   дебиторскую задолженность и направления  потребителю уведомления об ограничении подачи электроэнергии посредством автообзвона и смс-оповещений, а также обслуживания коммуникаций с потребителями при претензионно-исковой работе, формирования исковых заявлений и мониторинга потребителей, имеющих дебиторскую задолженность. Данная система выполняет  следующие виды задач:                                                                                                                                                                                                                                                                                                                                                                                                                                                                                                 -повышение качества работы с дебиторами  посредством: автоматического создания реестра потребителей, имеющих дебиторскую задолженность, автоматической выдачи уведомлений по ограничению подачи электроэнергии, повышения эффективности работы юристов за счет автоматизации процессов формирования исковых документов;
-снижение стоимости участия в очном взаимодействии с клиентом, посредством: сокращения временных затрат на поиск необходимой информации в процессе общения с клиентами, снижения объема обучения сотрудников фронт-офисов и колл-центров, снижения требования к минимальной квалификации сотрудников фронт-офисов и колл-центров, настройки «быстрых» шаблонов приема обращений клиентов в центрах очного обслуживания, перераспределения отработки запросов по приему показаний с более дорогостоящего персонала на сотрудников колл-центра, перевода коммуникаций в заочную форму с использованием e-mail и смс рассылок.                    
 Внедрение системы управления взаимотношениями с клиентами (система CRM)  позволит повысить качество взаимодействия компании с клиентами за счет автоматического предоставления развернутой информации о клиенте во время разговора, хранения подробной истории взаимодействия с клиентом и   возможность ее передачи между сотрудниками, а также за счет сокращения времени на ввод информации от потребителя с использованием преднастроенных шаблонов ответов на часто задаваемые вопросы.
Стоимость реализации инвестиционного проекта в 2018 г. составит 5,8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</si>
  <si>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г.-2019 г.-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Системы управления взаимоотношениями с клиентами (CRM) предназначена для: обслуживания базы данных о клиентах и контактах, обработки входящих обращений, жалоб и заявок от потребителей через клиентские офисы обслуживания и Контакт-центр, автоматического формирования списка потребителей, имеющих   дебиторскую задолженность и направления  потребителю уведомления об ограничении подачи электроэнергии посредством автообзвона и смс-оповещений, а также обслуживания коммуникаций с потребителями при претензионно-исковой работе, формирования исковых заявлений и мониторинга потребителей, имеющих дебиторскую задолженность. Данная система выполняет  следующие виды задач:                                                                                                                                                                                                                                                                                                                                                                                                                                                                                                 -повышение качества работы с дебиторами  посредством: автоматического создания реестра потребителей, имеющих дебиторскую задолженность, автоматической выдачи уведомлений по ограничению подачи электроэнергии, повышения эффективности работы юристов за счет автоматизации процессов формирования исковых документов;
-снижение стоимости участия в очном взаимодействии с клиентом, посредством: сокращения временных затрат на поиск необходимой информации в процессе общения с клиентами, снижения объема обучения сотрудников фронт-офисов и колл-центров, снижения требования к минимальной квалификации сотрудников фронт-офисов и колл-центров, настройки «быстрых» шаблонов приема обращений клиентов в центрах очного обслуживания, перераспределения отработки запросов по приему показаний с более дорогостоящего персонала на сотрудников колл-центра, перевода коммуникаций в заочную форму с использованием e-mail и смс рассылок.                    
 Внедрение системы управления взаимотношениями с клиентами (система CRM)  позволит повысить качество взаимодействия компании с клиентами за счет автоматического предоставления развернутой информации о клиенте во время разговора, хранения подробной истории взаимодействия с клиентом и   возможность ее передачи между сотрудниками, а также за счет сокращения времени на ввод информации от потребителя с использованием преднастроенных шаблонов ответов на часто задаваемые вопросы.
Стоимость реализации инвестиционного проекта в 2019 г. составит 5,8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</si>
  <si>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г-2019 г..-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Внедрение системы ПК "Энергобилинг" подсистема "Сбыт.Население" (расчет стоимости электроэнергии для потребителей) позволит уменьшить количество ошибок при работе с программой, повысить платежную дисциплину и лояльность потребителей, снизить риски нарушения законодательства и выплаты штрафов за счет:
- увеличения скорости выставления квитанций;
-  уменьшения времени отклика программы при работе с клиентами;
-  адаптации конфигурации под изменяемые требования законодательства с помощью технической поддержки;
-  интеграции с ГИС ЖКХ при помощи веб-сервиса;
-  ежедневного учет оплаты, выставления счетов на пени.
Планируемые результаты реализации данного инвестиционного проекта:
- повышение качества управления. На первом этапе, цель реинжиниринга бизнес-процессов - это повышение качества работы руководителей. Доказано, что рост доходов находится в прямой зависимости от того насколько эффективна организация работы.
-  снижение "транзакционных издержек". Этот особый вид издержек возникает по причине некачественной организации бизнес-процессов внутри компании.
-  рост конкурентных преимуществ предприятия
Исследование измеримых достижений эффективности по проектам внедрения ПК «Энергобилинг» на платформе 1С:Предприятие 8, реализованных в различных регионах России показало:
-  сокращение сроков обработки обращений пользователей – 33%;
-  сокращение трудозатрат при проведении расчета– 30%;
- ускорение получения управленческой отчетности – в 3,8 раз;
- ускорение подготовки регламентированной отчетности – в 2,8 раз.
Стоимость реализации инвестиционного проекта в 2020 г. составит 5,9 млн.руб. (с НДС).</t>
  </si>
  <si>
    <t>Внедрение программного комплекса системы управления и  взаимодействия с клиентами</t>
  </si>
  <si>
    <t>Установка автоматизированной системы коммерческого учета оптового рынка</t>
  </si>
  <si>
    <t xml:space="preserve">Постановление Правительства РФ от 27 декабря 2010 г.                         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</si>
  <si>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t xml:space="preserve">Постановление Правительства РФ от 27 декабря 2010 г.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</si>
  <si>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t xml:space="preserve"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 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 г. - 2020 г. В 2020 г. сумма реализации инвестиционного проекта составит 1,31 млн.руб. (с НДС). 
</t>
  </si>
  <si>
    <r>
      <t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2019г. - 2020 г. В 2019 г. сумма реализации инвестиционного проекта составит 2,31 млн.руб. (с НДС). 
</t>
    </r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</si>
  <si>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2019 году предполагается замена 5 единиц автотранспорта: 2 автомашины марки ГАЗ -3102 2006  и 2007 года выпуска, 2 автомашины марки ЛАДА-Гранда 2008 года выпуска и 1 автомашина марки УАЗ-220695 2010 года выпуска. Взамен выбывающих единиц автотранспорта предусмотрено приобретение 2 единицы автомашин марки ЛАДА-Гранда и 2 единицы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2019 г.– 2 автомобиля ЛАДА-Гранда;
  3 квартал 2019 г. – 2 автомобиля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0,435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0,700 млн.руб.
Таким образом, общая стоимость реализации инвестиционного проекта в 2019 году составляет 2,27 млн. (с НДС). 
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
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</si>
  <si>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2020 году предполагается замена 2 единиц автотранспорта: 2 автомашины марки УАЗ 220694-04 2009 и 2010 года выпуска. Взамен выбывающих единиц автотранспорта предусмотрено приобретение 2 единицы автомашин марки ЛАДА-Гранда и 1 единица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2020 г.– 2 автомобиля ЛАДА-Гранда;
  3 квартал 2020 г. – 1 автомобиль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0,435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0,700 млн.руб.
Таким образом, общая стоимость реализации инвестиционного проекта в 2020 году составляет 1,57 млн.руб. (с НДС). 
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
</t>
  </si>
  <si>
    <r>
      <t xml:space="preserve">Сумма инвестиционной программы </t>
    </r>
    <r>
      <rPr>
        <b/>
        <sz val="10"/>
        <color theme="1"/>
        <rFont val="Times New Roman"/>
        <family val="1"/>
        <charset val="204"/>
      </rPr>
      <t xml:space="preserve"> 38,529 млн.руб.</t>
    </r>
    <r>
      <rPr>
        <sz val="10"/>
        <color theme="1"/>
        <rFont val="Times New Roman"/>
        <family val="1"/>
        <charset val="204"/>
      </rPr>
      <t xml:space="preserve">:        1. </t>
    </r>
    <r>
      <rPr>
        <b/>
        <sz val="10"/>
        <color theme="1"/>
        <rFont val="Times New Roman"/>
        <family val="1"/>
        <charset val="204"/>
      </rPr>
      <t>37,526 млн.руб.</t>
    </r>
    <r>
      <rPr>
        <sz val="10"/>
        <color theme="1"/>
        <rFont val="Times New Roman"/>
        <family val="1"/>
        <charset val="204"/>
      </rPr>
      <t xml:space="preserve"> - за счет мортизации,учтенной в тарифе;                                                                       2.</t>
    </r>
    <r>
      <rPr>
        <b/>
        <sz val="10"/>
        <color theme="1"/>
        <rFont val="Times New Roman"/>
        <family val="1"/>
        <charset val="204"/>
      </rPr>
      <t xml:space="preserve"> 1,003 млн.руб</t>
    </r>
    <r>
      <rPr>
        <sz val="10"/>
        <color theme="1"/>
        <rFont val="Times New Roman"/>
        <family val="1"/>
        <charset val="204"/>
      </rPr>
      <t>- за счет прочих собственных средств организации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</si>
  <si>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1,925</t>
    </r>
    <r>
      <rPr>
        <sz val="10"/>
        <color theme="1"/>
        <rFont val="Times New Roman"/>
        <family val="1"/>
        <charset val="204"/>
      </rPr>
      <t xml:space="preserve"> млн.руб.:                                             1.</t>
    </r>
    <r>
      <rPr>
        <b/>
        <sz val="10"/>
        <color theme="1"/>
        <rFont val="Times New Roman"/>
        <family val="1"/>
        <charset val="204"/>
      </rPr>
      <t>1,874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0,051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</si>
  <si>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29,727 млн.руб.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</t>
    </r>
  </si>
  <si>
    <r>
      <t xml:space="preserve">Сумма инвестиционного проекта  </t>
    </r>
    <r>
      <rPr>
        <b/>
        <sz val="10"/>
        <color theme="1"/>
        <rFont val="Times New Roman"/>
        <family val="1"/>
        <charset val="204"/>
      </rPr>
      <t>4,915 млн.руб</t>
    </r>
    <r>
      <rPr>
        <sz val="10"/>
        <color theme="1"/>
        <rFont val="Times New Roman"/>
        <family val="1"/>
        <charset val="204"/>
      </rPr>
      <t xml:space="preserve">.-за счет амортизации,учтенной в тарифе.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</si>
  <si>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1,962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1,010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0,952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</si>
  <si>
    <r>
      <t xml:space="preserve">Сумма инвестиционной программы  </t>
    </r>
    <r>
      <rPr>
        <b/>
        <sz val="10"/>
        <color theme="1"/>
        <rFont val="Times New Roman"/>
        <family val="1"/>
        <charset val="204"/>
      </rPr>
      <t xml:space="preserve">36,352 млн.руб.: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1. </t>
    </r>
    <r>
      <rPr>
        <b/>
        <sz val="10"/>
        <color theme="1"/>
        <rFont val="Times New Roman"/>
        <family val="1"/>
        <charset val="204"/>
      </rPr>
      <t xml:space="preserve">35,822 млн.руб. </t>
    </r>
    <r>
      <rPr>
        <sz val="10"/>
        <color theme="1"/>
        <rFont val="Times New Roman"/>
        <family val="1"/>
        <charset val="204"/>
      </rPr>
      <t xml:space="preserve">- за счет амортизации,учтенной в тарифе;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0,530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</si>
  <si>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5,0 млн.руб.</t>
    </r>
    <r>
      <rPr>
        <sz val="10"/>
        <color theme="1"/>
        <rFont val="Times New Roman"/>
        <family val="1"/>
        <charset val="204"/>
      </rPr>
      <t xml:space="preserve">-за счет амортизации,учтенной в тарифе.  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</si>
  <si>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1,332 млн.руб.</t>
    </r>
    <r>
      <rPr>
        <sz val="10"/>
        <color theme="1"/>
        <rFont val="Times New Roman"/>
        <family val="1"/>
        <charset val="204"/>
      </rPr>
      <t>:                                             1.</t>
    </r>
    <r>
      <rPr>
        <b/>
        <sz val="10"/>
        <color theme="1"/>
        <rFont val="Times New Roman"/>
        <family val="1"/>
        <charset val="204"/>
      </rPr>
      <t>1,294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0,038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</si>
  <si>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 xml:space="preserve">28,907 млн.руб. 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</si>
  <si>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1,113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0,622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0,491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</si>
</sst>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wrapText="1"/>
    </xf>
    <xf numFmtId="0" fontId="10" fillId="0" borderId="12" xfId="0" applyFont="1" applyBorder="1" applyAlignment="1">
      <alignment horizontal="left" vertical="top" wrapText="1"/>
    </xf>
    <xf numFmtId="0" fontId="10" fillId="0" borderId="19" xfId="0" applyFont="1" applyBorder="1" applyAlignment="1">
      <alignment wrapText="1"/>
    </xf>
    <xf numFmtId="0" fontId="10" fillId="0" borderId="20" xfId="0" applyFont="1" applyBorder="1" applyAlignment="1">
      <alignment horizontal="left" vertical="top" wrapText="1"/>
    </xf>
    <xf numFmtId="0" fontId="10" fillId="0" borderId="21" xfId="0" applyFont="1" applyBorder="1" applyAlignment="1">
      <alignment wrapText="1"/>
    </xf>
    <xf numFmtId="0" fontId="8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top" wrapText="1"/>
    </xf>
    <xf numFmtId="0" fontId="0" fillId="0" borderId="26" xfId="0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left" vertical="top" wrapText="1"/>
    </xf>
    <xf numFmtId="0" fontId="0" fillId="0" borderId="18" xfId="0" applyBorder="1" applyAlignment="1">
      <alignment wrapText="1"/>
    </xf>
    <xf numFmtId="0" fontId="10" fillId="0" borderId="13" xfId="0" applyFont="1" applyBorder="1" applyAlignment="1">
      <alignment horizontal="left" vertical="top" wrapText="1"/>
    </xf>
    <xf numFmtId="0" fontId="0" fillId="0" borderId="19" xfId="0" applyBorder="1" applyAlignment="1">
      <alignment wrapText="1"/>
    </xf>
    <xf numFmtId="0" fontId="10" fillId="0" borderId="23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0" fontId="0" fillId="0" borderId="26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zoomScale="70" zoomScaleNormal="70" workbookViewId="0">
      <selection activeCell="C8" sqref="C8"/>
    </sheetView>
  </sheetViews>
  <sheetFormatPr defaultRowHeight="15" x14ac:dyDescent="0.25"/>
  <cols>
    <col min="1" max="1" width="5.85546875" customWidth="1"/>
    <col min="2" max="2" width="35.140625" customWidth="1"/>
    <col min="3" max="3" width="17.5703125" customWidth="1"/>
    <col min="4" max="4" width="8.85546875" customWidth="1"/>
    <col min="5" max="5" width="27.28515625" customWidth="1"/>
    <col min="6" max="6" width="11.42578125" customWidth="1"/>
    <col min="7" max="7" width="13.42578125" customWidth="1"/>
    <col min="8" max="8" width="52.140625" customWidth="1"/>
    <col min="9" max="9" width="255.5703125" customWidth="1"/>
    <col min="10" max="10" width="12.140625" customWidth="1"/>
  </cols>
  <sheetData>
    <row r="2" spans="1:25" ht="18.75" x14ac:dyDescent="0.25">
      <c r="A2" s="49" t="s">
        <v>8</v>
      </c>
      <c r="B2" s="49"/>
      <c r="C2" s="49"/>
      <c r="D2" s="49"/>
      <c r="E2" s="49"/>
      <c r="F2" s="49"/>
      <c r="G2" s="49"/>
      <c r="H2" s="49"/>
      <c r="I2" s="49"/>
    </row>
    <row r="3" spans="1:25" ht="15.75" thickBot="1" x14ac:dyDescent="0.3"/>
    <row r="4" spans="1:25" x14ac:dyDescent="0.25">
      <c r="A4" s="52" t="s">
        <v>0</v>
      </c>
      <c r="B4" s="50" t="s">
        <v>1</v>
      </c>
      <c r="C4" s="50" t="s">
        <v>2</v>
      </c>
      <c r="D4" s="50"/>
      <c r="E4" s="50"/>
      <c r="F4" s="50"/>
      <c r="G4" s="50" t="s">
        <v>5</v>
      </c>
      <c r="H4" s="46" t="s">
        <v>6</v>
      </c>
      <c r="I4" s="58" t="s">
        <v>7</v>
      </c>
      <c r="J4" s="59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53"/>
      <c r="B5" s="51"/>
      <c r="C5" s="51" t="s">
        <v>17</v>
      </c>
      <c r="D5" s="51"/>
      <c r="E5" s="51" t="s">
        <v>27</v>
      </c>
      <c r="F5" s="51"/>
      <c r="G5" s="51"/>
      <c r="H5" s="47"/>
      <c r="I5" s="60"/>
      <c r="J5" s="6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54"/>
      <c r="B6" s="55"/>
      <c r="C6" s="24" t="s">
        <v>3</v>
      </c>
      <c r="D6" s="24" t="s">
        <v>4</v>
      </c>
      <c r="E6" s="24" t="s">
        <v>3</v>
      </c>
      <c r="F6" s="24" t="s">
        <v>4</v>
      </c>
      <c r="G6" s="55"/>
      <c r="H6" s="48"/>
      <c r="I6" s="62"/>
      <c r="J6" s="6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25.25" customHeight="1" thickBot="1" x14ac:dyDescent="0.3">
      <c r="A7" s="34"/>
      <c r="B7" s="38" t="s">
        <v>26</v>
      </c>
      <c r="C7" s="35">
        <v>28.42</v>
      </c>
      <c r="D7" s="36" t="s">
        <v>18</v>
      </c>
      <c r="E7" s="37" t="s">
        <v>31</v>
      </c>
      <c r="F7" s="36" t="s">
        <v>18</v>
      </c>
      <c r="G7" s="36" t="s">
        <v>18</v>
      </c>
      <c r="H7" s="26" t="s">
        <v>18</v>
      </c>
      <c r="I7" s="70"/>
      <c r="J7" s="71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193.5" customHeight="1" thickBot="1" x14ac:dyDescent="0.3">
      <c r="A8" s="18" t="s">
        <v>9</v>
      </c>
      <c r="B8" s="19" t="s">
        <v>38</v>
      </c>
      <c r="C8" s="20">
        <v>5.8</v>
      </c>
      <c r="D8" s="20" t="s">
        <v>18</v>
      </c>
      <c r="E8" s="33" t="s">
        <v>32</v>
      </c>
      <c r="F8" s="21" t="s">
        <v>18</v>
      </c>
      <c r="G8" s="21" t="s">
        <v>18</v>
      </c>
      <c r="H8" s="25" t="s">
        <v>28</v>
      </c>
      <c r="I8" s="56" t="s">
        <v>35</v>
      </c>
      <c r="J8" s="5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71.25" customHeight="1" x14ac:dyDescent="0.25">
      <c r="A9" s="11" t="s">
        <v>10</v>
      </c>
      <c r="B9" s="22" t="s">
        <v>11</v>
      </c>
      <c r="C9" s="12">
        <v>2.0790000000000002</v>
      </c>
      <c r="D9" s="12" t="s">
        <v>18</v>
      </c>
      <c r="E9" s="40" t="s">
        <v>33</v>
      </c>
      <c r="F9" s="13" t="s">
        <v>18</v>
      </c>
      <c r="G9" s="13" t="s">
        <v>18</v>
      </c>
      <c r="H9" s="43" t="s">
        <v>18</v>
      </c>
      <c r="I9" s="64" t="s">
        <v>25</v>
      </c>
      <c r="J9" s="6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142.5" customHeight="1" x14ac:dyDescent="0.25">
      <c r="A10" s="14" t="s">
        <v>29</v>
      </c>
      <c r="B10" s="10" t="s">
        <v>12</v>
      </c>
      <c r="C10" s="9">
        <v>0.77900000000000003</v>
      </c>
      <c r="D10" s="9" t="s">
        <v>18</v>
      </c>
      <c r="E10" s="41"/>
      <c r="F10" s="8" t="s">
        <v>18</v>
      </c>
      <c r="G10" s="8" t="s">
        <v>18</v>
      </c>
      <c r="H10" s="44"/>
      <c r="I10" s="66"/>
      <c r="J10" s="6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237.75" customHeight="1" thickBot="1" x14ac:dyDescent="0.3">
      <c r="A11" s="15" t="s">
        <v>30</v>
      </c>
      <c r="B11" s="23" t="s">
        <v>13</v>
      </c>
      <c r="C11" s="16">
        <v>1.3</v>
      </c>
      <c r="D11" s="16" t="s">
        <v>18</v>
      </c>
      <c r="E11" s="42"/>
      <c r="F11" s="31" t="s">
        <v>18</v>
      </c>
      <c r="G11" s="31" t="s">
        <v>18</v>
      </c>
      <c r="H11" s="45"/>
      <c r="I11" s="68"/>
      <c r="J11" s="6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2.5" customHeight="1" thickBot="1" x14ac:dyDescent="0.3">
      <c r="A12" s="18" t="s">
        <v>15</v>
      </c>
      <c r="B12" s="19" t="s">
        <v>14</v>
      </c>
      <c r="C12" s="20">
        <v>20.535</v>
      </c>
      <c r="D12" s="20" t="s">
        <v>18</v>
      </c>
      <c r="E12" s="33" t="s">
        <v>34</v>
      </c>
      <c r="F12" s="30" t="s">
        <v>18</v>
      </c>
      <c r="G12" s="30" t="s">
        <v>18</v>
      </c>
      <c r="H12" s="25" t="s">
        <v>24</v>
      </c>
      <c r="I12" s="56" t="s">
        <v>21</v>
      </c>
      <c r="J12" s="57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5">
    <mergeCell ref="I12:J12"/>
    <mergeCell ref="I4:J6"/>
    <mergeCell ref="I8:J8"/>
    <mergeCell ref="I9:J11"/>
    <mergeCell ref="I7:J7"/>
    <mergeCell ref="E9:E11"/>
    <mergeCell ref="H9:H11"/>
    <mergeCell ref="H4:H6"/>
    <mergeCell ref="A2:I2"/>
    <mergeCell ref="C4:F4"/>
    <mergeCell ref="C5:D5"/>
    <mergeCell ref="E5:F5"/>
    <mergeCell ref="A4:A6"/>
    <mergeCell ref="B4:B6"/>
    <mergeCell ref="G4:G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zoomScale="70" zoomScaleNormal="70" workbookViewId="0">
      <selection activeCell="E17" sqref="E17"/>
    </sheetView>
  </sheetViews>
  <sheetFormatPr defaultRowHeight="15" x14ac:dyDescent="0.25"/>
  <cols>
    <col min="1" max="1" width="5.85546875" customWidth="1"/>
    <col min="2" max="2" width="35.140625" customWidth="1"/>
    <col min="3" max="4" width="8.85546875" customWidth="1"/>
    <col min="5" max="5" width="27.28515625" customWidth="1"/>
    <col min="6" max="6" width="11.42578125" customWidth="1"/>
    <col min="7" max="7" width="13.42578125" customWidth="1"/>
    <col min="8" max="8" width="51.42578125" customWidth="1"/>
    <col min="9" max="9" width="225.140625" customWidth="1"/>
    <col min="10" max="10" width="73.42578125" customWidth="1"/>
  </cols>
  <sheetData>
    <row r="2" spans="1:25" ht="18.75" x14ac:dyDescent="0.25">
      <c r="A2" s="49" t="s">
        <v>19</v>
      </c>
      <c r="B2" s="49"/>
      <c r="C2" s="49"/>
      <c r="D2" s="49"/>
      <c r="E2" s="49"/>
      <c r="F2" s="49"/>
      <c r="G2" s="49"/>
      <c r="H2" s="49"/>
      <c r="I2" s="49"/>
    </row>
    <row r="3" spans="1:25" ht="15.75" thickBot="1" x14ac:dyDescent="0.3"/>
    <row r="4" spans="1:25" x14ac:dyDescent="0.25">
      <c r="A4" s="52" t="s">
        <v>0</v>
      </c>
      <c r="B4" s="50" t="s">
        <v>1</v>
      </c>
      <c r="C4" s="50" t="s">
        <v>2</v>
      </c>
      <c r="D4" s="50"/>
      <c r="E4" s="50"/>
      <c r="F4" s="50"/>
      <c r="G4" s="50" t="s">
        <v>5</v>
      </c>
      <c r="H4" s="50" t="s">
        <v>6</v>
      </c>
      <c r="I4" s="82" t="s">
        <v>7</v>
      </c>
      <c r="J4" s="8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53"/>
      <c r="B5" s="51"/>
      <c r="C5" s="51" t="s">
        <v>17</v>
      </c>
      <c r="D5" s="51"/>
      <c r="E5" s="51" t="s">
        <v>27</v>
      </c>
      <c r="F5" s="51"/>
      <c r="G5" s="51"/>
      <c r="H5" s="51"/>
      <c r="I5" s="84"/>
      <c r="J5" s="8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54"/>
      <c r="B6" s="55"/>
      <c r="C6" s="24" t="s">
        <v>3</v>
      </c>
      <c r="D6" s="24" t="s">
        <v>4</v>
      </c>
      <c r="E6" s="24" t="s">
        <v>3</v>
      </c>
      <c r="F6" s="24" t="s">
        <v>4</v>
      </c>
      <c r="G6" s="55"/>
      <c r="H6" s="55"/>
      <c r="I6" s="86"/>
      <c r="J6" s="87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7.25" customHeight="1" thickBot="1" x14ac:dyDescent="0.3">
      <c r="A7" s="27"/>
      <c r="B7" s="38" t="s">
        <v>26</v>
      </c>
      <c r="C7" s="29">
        <f>C8+C9+C12+C13</f>
        <v>45.464510920000002</v>
      </c>
      <c r="D7" s="28" t="s">
        <v>18</v>
      </c>
      <c r="E7" s="39" t="s">
        <v>46</v>
      </c>
      <c r="F7" s="28" t="s">
        <v>18</v>
      </c>
      <c r="G7" s="28" t="s">
        <v>18</v>
      </c>
      <c r="H7" s="28" t="s">
        <v>18</v>
      </c>
      <c r="I7" s="75" t="s">
        <v>18</v>
      </c>
      <c r="J7" s="7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170.25" customHeight="1" thickBot="1" x14ac:dyDescent="0.3">
      <c r="A8" s="18">
        <v>1</v>
      </c>
      <c r="B8" s="19" t="s">
        <v>38</v>
      </c>
      <c r="C8" s="20">
        <v>5.8</v>
      </c>
      <c r="D8" s="20" t="s">
        <v>18</v>
      </c>
      <c r="E8" s="32" t="s">
        <v>49</v>
      </c>
      <c r="F8" s="21" t="s">
        <v>18</v>
      </c>
      <c r="G8" s="21" t="s">
        <v>18</v>
      </c>
      <c r="H8" s="25" t="s">
        <v>28</v>
      </c>
      <c r="I8" s="56" t="s">
        <v>36</v>
      </c>
      <c r="J8" s="5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53.25" customHeight="1" x14ac:dyDescent="0.25">
      <c r="A9" s="11">
        <v>2</v>
      </c>
      <c r="B9" s="22" t="s">
        <v>11</v>
      </c>
      <c r="C9" s="12">
        <f>C10+C11</f>
        <v>2.2717999999999998</v>
      </c>
      <c r="D9" s="12" t="s">
        <v>18</v>
      </c>
      <c r="E9" s="77" t="s">
        <v>47</v>
      </c>
      <c r="F9" s="13" t="s">
        <v>18</v>
      </c>
      <c r="G9" s="13" t="s">
        <v>18</v>
      </c>
      <c r="H9" s="72" t="s">
        <v>18</v>
      </c>
      <c r="I9" s="88" t="s">
        <v>44</v>
      </c>
      <c r="J9" s="8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55.5" customHeight="1" x14ac:dyDescent="0.25">
      <c r="A10" s="14" t="s">
        <v>29</v>
      </c>
      <c r="B10" s="10" t="s">
        <v>12</v>
      </c>
      <c r="C10" s="9">
        <v>0.87180000000000002</v>
      </c>
      <c r="D10" s="9" t="s">
        <v>18</v>
      </c>
      <c r="E10" s="78"/>
      <c r="F10" s="8" t="s">
        <v>18</v>
      </c>
      <c r="G10" s="8" t="s">
        <v>18</v>
      </c>
      <c r="H10" s="73"/>
      <c r="I10" s="90"/>
      <c r="J10" s="9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327.75" customHeight="1" thickBot="1" x14ac:dyDescent="0.3">
      <c r="A11" s="15" t="s">
        <v>30</v>
      </c>
      <c r="B11" s="23" t="s">
        <v>13</v>
      </c>
      <c r="C11" s="16">
        <v>1.4</v>
      </c>
      <c r="D11" s="16" t="s">
        <v>18</v>
      </c>
      <c r="E11" s="79"/>
      <c r="F11" s="17" t="s">
        <v>18</v>
      </c>
      <c r="G11" s="17" t="s">
        <v>18</v>
      </c>
      <c r="H11" s="74"/>
      <c r="I11" s="92"/>
      <c r="J11" s="9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8.5" customHeight="1" thickBot="1" x14ac:dyDescent="0.3">
      <c r="A12" s="18" t="s">
        <v>15</v>
      </c>
      <c r="B12" s="19" t="s">
        <v>14</v>
      </c>
      <c r="C12" s="20">
        <v>35.07799945</v>
      </c>
      <c r="D12" s="20" t="s">
        <v>18</v>
      </c>
      <c r="E12" s="32" t="s">
        <v>48</v>
      </c>
      <c r="F12" s="21" t="s">
        <v>18</v>
      </c>
      <c r="G12" s="21" t="s">
        <v>18</v>
      </c>
      <c r="H12" s="21" t="s">
        <v>24</v>
      </c>
      <c r="I12" s="80" t="s">
        <v>23</v>
      </c>
      <c r="J12" s="8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304.5" customHeight="1" thickBot="1" x14ac:dyDescent="0.3">
      <c r="A13" s="18" t="s">
        <v>16</v>
      </c>
      <c r="B13" s="19" t="s">
        <v>39</v>
      </c>
      <c r="C13" s="20">
        <v>2.3147114700000002</v>
      </c>
      <c r="D13" s="20" t="s">
        <v>18</v>
      </c>
      <c r="E13" s="32" t="s">
        <v>50</v>
      </c>
      <c r="F13" s="21" t="s">
        <v>18</v>
      </c>
      <c r="G13" s="21" t="s">
        <v>18</v>
      </c>
      <c r="H13" s="25" t="s">
        <v>40</v>
      </c>
      <c r="I13" s="80" t="s">
        <v>43</v>
      </c>
      <c r="J13" s="8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6">
    <mergeCell ref="I13:J13"/>
    <mergeCell ref="I12:J12"/>
    <mergeCell ref="I4:J6"/>
    <mergeCell ref="I8:J8"/>
    <mergeCell ref="I9:J11"/>
    <mergeCell ref="H9:H11"/>
    <mergeCell ref="I7:J7"/>
    <mergeCell ref="E9:E11"/>
    <mergeCell ref="A2:I2"/>
    <mergeCell ref="A4:A6"/>
    <mergeCell ref="B4:B6"/>
    <mergeCell ref="C4:F4"/>
    <mergeCell ref="G4:G6"/>
    <mergeCell ref="H4:H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tabSelected="1" zoomScale="90" zoomScaleNormal="90" workbookViewId="0">
      <selection activeCell="H8" sqref="H8"/>
    </sheetView>
  </sheetViews>
  <sheetFormatPr defaultRowHeight="15" x14ac:dyDescent="0.25"/>
  <cols>
    <col min="1" max="1" width="5.85546875" customWidth="1"/>
    <col min="2" max="2" width="35.140625" customWidth="1"/>
    <col min="3" max="3" width="11.5703125" customWidth="1"/>
    <col min="4" max="4" width="8.85546875" customWidth="1"/>
    <col min="5" max="5" width="29.140625" customWidth="1"/>
    <col min="6" max="6" width="11.42578125" customWidth="1"/>
    <col min="7" max="7" width="13.42578125" customWidth="1"/>
    <col min="8" max="8" width="45.42578125" customWidth="1"/>
    <col min="9" max="9" width="225.85546875" customWidth="1"/>
    <col min="10" max="10" width="19.5703125" customWidth="1"/>
  </cols>
  <sheetData>
    <row r="2" spans="1:25" ht="18.75" x14ac:dyDescent="0.25">
      <c r="A2" s="49" t="s">
        <v>20</v>
      </c>
      <c r="B2" s="49"/>
      <c r="C2" s="49"/>
      <c r="D2" s="49"/>
      <c r="E2" s="49"/>
      <c r="F2" s="49"/>
      <c r="G2" s="49"/>
      <c r="H2" s="49"/>
      <c r="I2" s="49"/>
    </row>
    <row r="3" spans="1:25" ht="15.75" thickBot="1" x14ac:dyDescent="0.3"/>
    <row r="4" spans="1:25" x14ac:dyDescent="0.25">
      <c r="A4" s="52" t="s">
        <v>0</v>
      </c>
      <c r="B4" s="50" t="s">
        <v>1</v>
      </c>
      <c r="C4" s="50" t="s">
        <v>2</v>
      </c>
      <c r="D4" s="50"/>
      <c r="E4" s="50"/>
      <c r="F4" s="50"/>
      <c r="G4" s="50" t="s">
        <v>5</v>
      </c>
      <c r="H4" s="50" t="s">
        <v>6</v>
      </c>
      <c r="I4" s="82" t="s">
        <v>7</v>
      </c>
      <c r="J4" s="59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53"/>
      <c r="B5" s="51"/>
      <c r="C5" s="51" t="s">
        <v>17</v>
      </c>
      <c r="D5" s="51"/>
      <c r="E5" s="51" t="s">
        <v>27</v>
      </c>
      <c r="F5" s="51"/>
      <c r="G5" s="51"/>
      <c r="H5" s="51"/>
      <c r="I5" s="84"/>
      <c r="J5" s="6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54"/>
      <c r="B6" s="55"/>
      <c r="C6" s="24" t="s">
        <v>3</v>
      </c>
      <c r="D6" s="24" t="s">
        <v>4</v>
      </c>
      <c r="E6" s="24" t="s">
        <v>3</v>
      </c>
      <c r="F6" s="24" t="s">
        <v>4</v>
      </c>
      <c r="G6" s="55"/>
      <c r="H6" s="55"/>
      <c r="I6" s="86"/>
      <c r="J6" s="6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1.25" customHeight="1" thickBot="1" x14ac:dyDescent="0.3">
      <c r="A7" s="27"/>
      <c r="B7" s="38" t="s">
        <v>26</v>
      </c>
      <c r="C7" s="29">
        <f>C8+C9+C12+C13</f>
        <v>42.895272700000007</v>
      </c>
      <c r="D7" s="28" t="s">
        <v>18</v>
      </c>
      <c r="E7" s="39" t="s">
        <v>51</v>
      </c>
      <c r="F7" s="28" t="s">
        <v>18</v>
      </c>
      <c r="G7" s="28" t="s">
        <v>18</v>
      </c>
      <c r="H7" s="28" t="s">
        <v>18</v>
      </c>
      <c r="I7" s="75" t="s">
        <v>18</v>
      </c>
      <c r="J7" s="7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294" customHeight="1" thickBot="1" x14ac:dyDescent="0.3">
      <c r="A8" s="18" t="s">
        <v>9</v>
      </c>
      <c r="B8" s="19" t="s">
        <v>38</v>
      </c>
      <c r="C8" s="20">
        <v>5.9</v>
      </c>
      <c r="D8" s="20" t="s">
        <v>18</v>
      </c>
      <c r="E8" s="32" t="s">
        <v>52</v>
      </c>
      <c r="F8" s="21" t="s">
        <v>18</v>
      </c>
      <c r="G8" s="21" t="s">
        <v>18</v>
      </c>
      <c r="H8" s="21" t="s">
        <v>28</v>
      </c>
      <c r="I8" s="80" t="s">
        <v>37</v>
      </c>
      <c r="J8" s="9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53.25" customHeight="1" x14ac:dyDescent="0.25">
      <c r="A9" s="11" t="s">
        <v>10</v>
      </c>
      <c r="B9" s="22" t="s">
        <v>11</v>
      </c>
      <c r="C9" s="12">
        <f>C10+C11</f>
        <v>1.5718000000000001</v>
      </c>
      <c r="D9" s="12" t="s">
        <v>18</v>
      </c>
      <c r="E9" s="77" t="s">
        <v>53</v>
      </c>
      <c r="F9" s="13" t="s">
        <v>18</v>
      </c>
      <c r="G9" s="13" t="s">
        <v>18</v>
      </c>
      <c r="H9" s="72" t="s">
        <v>18</v>
      </c>
      <c r="I9" s="88" t="s">
        <v>45</v>
      </c>
      <c r="J9" s="6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55.5" customHeight="1" x14ac:dyDescent="0.25">
      <c r="A10" s="14" t="s">
        <v>29</v>
      </c>
      <c r="B10" s="10" t="s">
        <v>12</v>
      </c>
      <c r="C10" s="9">
        <v>0.87180000000000002</v>
      </c>
      <c r="D10" s="9" t="s">
        <v>18</v>
      </c>
      <c r="E10" s="78"/>
      <c r="F10" s="8" t="s">
        <v>18</v>
      </c>
      <c r="G10" s="8" t="s">
        <v>18</v>
      </c>
      <c r="H10" s="73"/>
      <c r="I10" s="90"/>
      <c r="J10" s="6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365.25" customHeight="1" thickBot="1" x14ac:dyDescent="0.3">
      <c r="A11" s="15" t="s">
        <v>30</v>
      </c>
      <c r="B11" s="23" t="s">
        <v>13</v>
      </c>
      <c r="C11" s="16">
        <v>0.7</v>
      </c>
      <c r="D11" s="16" t="s">
        <v>18</v>
      </c>
      <c r="E11" s="79"/>
      <c r="F11" s="17" t="s">
        <v>18</v>
      </c>
      <c r="G11" s="17" t="s">
        <v>18</v>
      </c>
      <c r="H11" s="74"/>
      <c r="I11" s="92"/>
      <c r="J11" s="6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6.25" customHeight="1" thickBot="1" x14ac:dyDescent="0.3">
      <c r="A12" s="18" t="s">
        <v>15</v>
      </c>
      <c r="B12" s="19" t="s">
        <v>14</v>
      </c>
      <c r="C12" s="20">
        <v>34.109721270000001</v>
      </c>
      <c r="D12" s="20" t="s">
        <v>18</v>
      </c>
      <c r="E12" s="32" t="s">
        <v>54</v>
      </c>
      <c r="F12" s="21" t="s">
        <v>18</v>
      </c>
      <c r="G12" s="21" t="s">
        <v>18</v>
      </c>
      <c r="H12" s="21" t="s">
        <v>24</v>
      </c>
      <c r="I12" s="80" t="s">
        <v>22</v>
      </c>
      <c r="J12" s="57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353.25" customHeight="1" thickBot="1" x14ac:dyDescent="0.3">
      <c r="A13" s="18" t="s">
        <v>16</v>
      </c>
      <c r="B13" s="19" t="s">
        <v>39</v>
      </c>
      <c r="C13" s="20">
        <v>1.3137514299999999</v>
      </c>
      <c r="D13" s="20" t="s">
        <v>18</v>
      </c>
      <c r="E13" s="32" t="s">
        <v>55</v>
      </c>
      <c r="F13" s="21" t="s">
        <v>18</v>
      </c>
      <c r="G13" s="21" t="s">
        <v>18</v>
      </c>
      <c r="H13" s="25" t="s">
        <v>41</v>
      </c>
      <c r="I13" s="80" t="s">
        <v>42</v>
      </c>
      <c r="J13" s="5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6">
    <mergeCell ref="I13:J13"/>
    <mergeCell ref="I12:J12"/>
    <mergeCell ref="I9:J11"/>
    <mergeCell ref="I8:J8"/>
    <mergeCell ref="H9:H11"/>
    <mergeCell ref="E9:E11"/>
    <mergeCell ref="I7:J7"/>
    <mergeCell ref="I4:J6"/>
    <mergeCell ref="A2:I2"/>
    <mergeCell ref="A4:A6"/>
    <mergeCell ref="B4:B6"/>
    <mergeCell ref="C4:F4"/>
    <mergeCell ref="G4:G6"/>
    <mergeCell ref="H4:H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</vt:lpstr>
      <vt:lpstr>2019</vt:lpstr>
      <vt:lpstr>2020</vt:lpstr>
      <vt:lpstr>'2018'!_Toc399249076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2018-08-27T06:35:43Z</dcterms:modified>
</cp:coreProperties>
</file>